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лосевой замена\2019 г\"/>
    </mc:Choice>
  </mc:AlternateContent>
  <bookViews>
    <workbookView xWindow="0" yWindow="0" windowWidth="23040" windowHeight="8748"/>
  </bookViews>
  <sheets>
    <sheet name="Документ" sheetId="2" r:id="rId1"/>
  </sheets>
  <definedNames>
    <definedName name="_xlnm.Print_Titles" localSheetId="0">Документ!$6:$7</definedName>
  </definedNames>
  <calcPr calcId="152511"/>
</workbook>
</file>

<file path=xl/calcChain.xml><?xml version="1.0" encoding="utf-8"?>
<calcChain xmlns="http://schemas.openxmlformats.org/spreadsheetml/2006/main">
  <c r="AB39" i="2" l="1"/>
  <c r="AB38" i="2"/>
  <c r="AB37" i="2"/>
  <c r="AB36" i="2"/>
  <c r="AB35" i="2"/>
  <c r="AB34" i="2"/>
  <c r="AB32" i="2"/>
  <c r="AB31" i="2"/>
  <c r="AB30" i="2"/>
  <c r="AB29" i="2"/>
  <c r="AB28" i="2"/>
  <c r="AB27" i="2"/>
  <c r="AB26" i="2"/>
  <c r="AB25" i="2"/>
  <c r="AB23" i="2"/>
  <c r="AB22" i="2"/>
  <c r="AB21" i="2"/>
  <c r="AB20" i="2"/>
  <c r="AB18" i="2"/>
  <c r="AB16" i="2"/>
  <c r="AB15" i="2"/>
  <c r="AB14" i="2"/>
  <c r="AB12" i="2"/>
  <c r="AB10" i="2"/>
  <c r="AB9" i="2"/>
  <c r="AB8" i="2"/>
</calcChain>
</file>

<file path=xl/sharedStrings.xml><?xml version="1.0" encoding="utf-8"?>
<sst xmlns="http://schemas.openxmlformats.org/spreadsheetml/2006/main" count="131" uniqueCount="76">
  <si>
    <t/>
  </si>
  <si>
    <t>Код</t>
  </si>
  <si>
    <t>ДопКласс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</si>
  <si>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</si>
  <si>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</si>
  <si>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</si>
  <si>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</si>
  <si>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</si>
  <si>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</si>
  <si>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Итого</t>
  </si>
  <si>
    <t>00010102010010000000</t>
  </si>
  <si>
    <t xml:space="preserve">      </t>
  </si>
  <si>
    <t>00010102020010000000</t>
  </si>
  <si>
    <t>00010102030010000000</t>
  </si>
  <si>
    <t>00010102050010000000</t>
  </si>
  <si>
    <t>00010302230010000000</t>
  </si>
  <si>
    <t>00010302231010000000</t>
  </si>
  <si>
    <t>00010302240010000000</t>
  </si>
  <si>
    <t>00010302241010000000</t>
  </si>
  <si>
    <t>00010302250010000000</t>
  </si>
  <si>
    <t>00010302251010000000</t>
  </si>
  <si>
    <t>00010302260010000000</t>
  </si>
  <si>
    <t>00010302261010000000</t>
  </si>
  <si>
    <t>00010503010010000000</t>
  </si>
  <si>
    <t>00010601030130000000</t>
  </si>
  <si>
    <t>00010606033130000000</t>
  </si>
  <si>
    <t>00010606043130000000</t>
  </si>
  <si>
    <t>00010904053130000000</t>
  </si>
  <si>
    <t>00011105013130000000</t>
  </si>
  <si>
    <t>00011105025130000000</t>
  </si>
  <si>
    <t>00011105075130000000</t>
  </si>
  <si>
    <t>00011109045130000000</t>
  </si>
  <si>
    <t>00011402053130000000</t>
  </si>
  <si>
    <t>00011406013130000000</t>
  </si>
  <si>
    <t>00011406313130000000</t>
  </si>
  <si>
    <t>00011690050130000000</t>
  </si>
  <si>
    <t>00020215002130000000</t>
  </si>
  <si>
    <t>00020220216130000000</t>
  </si>
  <si>
    <t>00020225243130000000</t>
  </si>
  <si>
    <t>00020225555130000000</t>
  </si>
  <si>
    <t>00020230024130000000</t>
  </si>
  <si>
    <t>00020705030130000000</t>
  </si>
  <si>
    <t>ИТОГО ДОХОДОВ</t>
  </si>
  <si>
    <t>% исполнения</t>
  </si>
  <si>
    <t>(рублей)</t>
  </si>
  <si>
    <t>чениями с учетом</t>
  </si>
  <si>
    <t xml:space="preserve">    Сведения  о фактических поступлениях доходов по видам доходов в сравнении с первоначально</t>
  </si>
  <si>
    <t xml:space="preserve">                 утвержденным решением о бюджете значениями и с уточненными значениями</t>
  </si>
  <si>
    <t xml:space="preserve">                                                     с учетом внесенных изменений</t>
  </si>
  <si>
    <t xml:space="preserve">                                                              за 1 квартал 2019 года</t>
  </si>
  <si>
    <t>.00010102010010000110</t>
  </si>
  <si>
    <t>.00010102020010000110</t>
  </si>
  <si>
    <t>.00010102030010000110</t>
  </si>
  <si>
    <t>.00010102050010000110</t>
  </si>
  <si>
    <t>.00010302230010000110</t>
  </si>
  <si>
    <t>.00010302240010000110</t>
  </si>
  <si>
    <t>.00010302250010000110</t>
  </si>
  <si>
    <t>.00010302260010000110</t>
  </si>
  <si>
    <t>.00010503010010000110</t>
  </si>
  <si>
    <t>.00010601030130000110</t>
  </si>
  <si>
    <t>.00010606033130000110</t>
  </si>
  <si>
    <t>.00010606043130000110</t>
  </si>
  <si>
    <t>.00010904053130000110</t>
  </si>
  <si>
    <t>.00011105013130000120</t>
  </si>
  <si>
    <t>.00011105025130000120</t>
  </si>
  <si>
    <t>.00011105075130000120</t>
  </si>
  <si>
    <t>.00011109045130000120</t>
  </si>
  <si>
    <t>.00011402053130000410</t>
  </si>
  <si>
    <t>.00011406013130000430</t>
  </si>
  <si>
    <t>.00011406313130000430</t>
  </si>
  <si>
    <t>.00011690050130000140</t>
  </si>
  <si>
    <t>.00020220216130000150</t>
  </si>
  <si>
    <t>.00020225243130000150</t>
  </si>
  <si>
    <t>.00020225555130000150</t>
  </si>
  <si>
    <t>.00020230024130000150</t>
  </si>
  <si>
    <t>.00020705030130000150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</si>
</sst>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">
      <alignment horizontal="left" wrapText="1"/>
    </xf>
    <xf numFmtId="0" fontId="5" fillId="0" borderId="1" xfId="3" applyNumberFormat="1" applyFont="1" applyAlignment="1" applyProtection="1">
      <alignment vertical="center" wrapText="1"/>
    </xf>
    <xf numFmtId="0" fontId="5" fillId="0" borderId="1" xfId="3" applyFont="1" applyAlignment="1" applyProtection="1">
      <alignment vertical="center" wrapText="1"/>
      <protection locked="0"/>
    </xf>
    <xf numFmtId="0" fontId="5" fillId="0" borderId="2" xfId="11" applyFont="1">
      <alignment horizontal="center" vertical="center" wrapText="1"/>
    </xf>
    <xf numFmtId="0" fontId="5" fillId="0" borderId="2" xfId="12" applyNumberFormat="1" applyFont="1" applyProtection="1">
      <alignment horizontal="center" vertical="center" wrapText="1"/>
    </xf>
    <xf numFmtId="1" fontId="5" fillId="0" borderId="2" xfId="14" applyNumberFormat="1" applyFont="1" applyProtection="1">
      <alignment horizontal="center" vertical="top" shrinkToFit="1"/>
    </xf>
    <xf numFmtId="0" fontId="5" fillId="0" borderId="2" xfId="15" applyNumberFormat="1" applyFont="1" applyProtection="1">
      <alignment horizontal="left" vertical="top" wrapText="1"/>
    </xf>
    <xf numFmtId="0" fontId="5" fillId="0" borderId="2" xfId="16" applyNumberFormat="1" applyFont="1" applyProtection="1">
      <alignment horizontal="center" vertical="top" wrapText="1"/>
    </xf>
    <xf numFmtId="4" fontId="5" fillId="2" borderId="2" xfId="17" applyNumberFormat="1" applyFont="1" applyProtection="1">
      <alignment horizontal="right" vertical="top" shrinkToFit="1"/>
    </xf>
    <xf numFmtId="4" fontId="5" fillId="5" borderId="2" xfId="17" applyNumberFormat="1" applyFont="1" applyFill="1" applyProtection="1">
      <alignment horizontal="right" vertical="top" shrinkToFit="1"/>
    </xf>
    <xf numFmtId="164" fontId="5" fillId="5" borderId="2" xfId="17" applyNumberFormat="1" applyFont="1" applyFill="1" applyProtection="1">
      <alignment horizontal="right" vertical="top" shrinkToFit="1"/>
    </xf>
    <xf numFmtId="1" fontId="5" fillId="0" borderId="4" xfId="20" applyNumberFormat="1" applyFont="1" applyProtection="1">
      <alignment horizontal="left" vertical="top" shrinkToFit="1"/>
    </xf>
    <xf numFmtId="4" fontId="5" fillId="3" borderId="2" xfId="21" applyNumberFormat="1" applyFont="1" applyProtection="1">
      <alignment horizontal="right" vertical="top" shrinkToFit="1"/>
    </xf>
    <xf numFmtId="4" fontId="5" fillId="5" borderId="2" xfId="21" applyNumberFormat="1" applyFont="1" applyFill="1" applyProtection="1">
      <alignment horizontal="right" vertical="top" shrinkToFit="1"/>
    </xf>
    <xf numFmtId="1" fontId="5" fillId="0" borderId="6" xfId="14" applyNumberFormat="1" applyFont="1" applyBorder="1" applyProtection="1">
      <alignment horizontal="center" vertical="top" shrinkToFit="1"/>
    </xf>
    <xf numFmtId="0" fontId="5" fillId="0" borderId="6" xfId="15" applyNumberFormat="1" applyFont="1" applyBorder="1" applyProtection="1">
      <alignment horizontal="left" vertical="top" wrapText="1"/>
    </xf>
    <xf numFmtId="0" fontId="5" fillId="0" borderId="6" xfId="16" applyNumberFormat="1" applyFont="1" applyBorder="1" applyProtection="1">
      <alignment horizontal="center" vertical="top" wrapText="1"/>
    </xf>
    <xf numFmtId="0" fontId="5" fillId="0" borderId="1" xfId="3" applyNumberFormat="1" applyFont="1" applyAlignment="1" applyProtection="1">
      <alignment vertical="center" wrapText="1"/>
    </xf>
    <xf numFmtId="0" fontId="5" fillId="0" borderId="1" xfId="3" applyFont="1" applyAlignment="1" applyProtection="1">
      <alignment vertical="center" wrapText="1"/>
      <protection locked="0"/>
    </xf>
    <xf numFmtId="0" fontId="5" fillId="0" borderId="2" xfId="12" applyNumberFormat="1" applyFont="1" applyProtection="1">
      <alignment horizontal="center" vertical="center" wrapText="1"/>
    </xf>
    <xf numFmtId="0" fontId="5" fillId="0" borderId="2" xfId="12" applyFont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5" fillId="0" borderId="2" xfId="11" applyNumberFormat="1" applyFont="1" applyProtection="1">
      <alignment horizontal="center" vertical="center" wrapText="1"/>
    </xf>
    <xf numFmtId="0" fontId="5" fillId="0" borderId="2" xfId="11" applyFont="1">
      <alignment horizontal="center" vertical="center" wrapText="1"/>
    </xf>
    <xf numFmtId="0" fontId="5" fillId="0" borderId="1" xfId="4" applyNumberFormat="1" applyFont="1" applyAlignment="1" applyProtection="1">
      <alignment vertical="center"/>
    </xf>
    <xf numFmtId="0" fontId="5" fillId="0" borderId="1" xfId="4" applyFont="1" applyAlignment="1" applyProtection="1">
      <alignment vertical="center"/>
      <protection locked="0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1" fontId="5" fillId="0" borderId="5" xfId="19" applyNumberFormat="1" applyFont="1" applyBorder="1" applyProtection="1">
      <alignment horizontal="left" vertical="top" shrinkToFit="1"/>
    </xf>
    <xf numFmtId="1" fontId="5" fillId="0" borderId="5" xfId="19" applyFont="1" applyBorder="1">
      <alignment horizontal="left" vertical="top" shrinkToFit="1"/>
    </xf>
    <xf numFmtId="0" fontId="5" fillId="0" borderId="2" xfId="6" applyNumberFormat="1" applyFont="1" applyProtection="1">
      <alignment horizontal="center" vertical="center" wrapText="1"/>
    </xf>
    <xf numFmtId="0" fontId="5" fillId="0" borderId="2" xfId="6" applyFont="1">
      <alignment horizontal="center" vertical="center" wrapText="1"/>
    </xf>
    <xf numFmtId="0" fontId="5" fillId="0" borderId="2" xfId="7" applyNumberFormat="1" applyFont="1" applyProtection="1">
      <alignment horizontal="center" vertical="center" wrapText="1"/>
    </xf>
    <xf numFmtId="0" fontId="5" fillId="0" borderId="2" xfId="7" applyFont="1">
      <alignment horizontal="center" vertical="center" wrapText="1"/>
    </xf>
    <xf numFmtId="0" fontId="5" fillId="0" borderId="2" xfId="8" applyNumberFormat="1" applyFont="1" applyProtection="1">
      <alignment horizontal="center" vertical="center" wrapText="1"/>
    </xf>
    <xf numFmtId="0" fontId="5" fillId="0" borderId="2" xfId="8" applyFont="1">
      <alignment horizontal="center" vertical="center" wrapText="1"/>
    </xf>
    <xf numFmtId="0" fontId="5" fillId="0" borderId="2" xfId="9" applyNumberFormat="1" applyFont="1" applyProtection="1">
      <alignment horizontal="center" vertical="center" wrapText="1"/>
    </xf>
    <xf numFmtId="0" fontId="5" fillId="0" borderId="2" xfId="9" applyFont="1">
      <alignment horizontal="center" vertical="center" wrapText="1"/>
    </xf>
    <xf numFmtId="0" fontId="5" fillId="0" borderId="2" xfId="10" applyNumberFormat="1" applyFont="1" applyProtection="1">
      <alignment horizontal="center" vertical="center" wrapText="1"/>
    </xf>
    <xf numFmtId="0" fontId="5" fillId="0" borderId="2" xfId="10" applyFont="1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1"/>
  <sheetViews>
    <sheetView showGridLines="0" showZeros="0" tabSelected="1" zoomScaleNormal="100" zoomScaleSheetLayoutView="100" workbookViewId="0">
      <pane ySplit="7" topLeftCell="A24" activePane="bottomLeft" state="frozen"/>
      <selection pane="bottomLeft" activeCell="AF31" sqref="AF31"/>
    </sheetView>
  </sheetViews>
  <sheetFormatPr defaultRowHeight="14.4" x14ac:dyDescent="0.3"/>
  <cols>
    <col min="1" max="2" width="8.88671875" style="1" hidden="1"/>
    <col min="3" max="3" width="23.44140625" style="1" customWidth="1"/>
    <col min="4" max="4" width="0.109375" style="1" hidden="1" customWidth="1"/>
    <col min="5" max="15" width="8.88671875" style="1" hidden="1" customWidth="1"/>
    <col min="16" max="16" width="14.21875" style="1" customWidth="1"/>
    <col min="17" max="17" width="15.77734375" style="1" customWidth="1"/>
    <col min="18" max="18" width="15.44140625" style="1" customWidth="1"/>
    <col min="19" max="26" width="8.88671875" style="1" hidden="1"/>
    <col min="27" max="27" width="14.109375" style="1" customWidth="1"/>
    <col min="28" max="28" width="14" style="1" customWidth="1"/>
    <col min="29" max="29" width="8.88671875" style="1" customWidth="1"/>
    <col min="30" max="16384" width="8.88671875" style="1"/>
  </cols>
  <sheetData>
    <row r="1" spans="1:35" ht="14.55" customHeight="1" x14ac:dyDescent="0.3">
      <c r="A1" s="20" t="s">
        <v>46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35" ht="17.399999999999999" customHeight="1" x14ac:dyDescent="0.3">
      <c r="A2" s="4" t="s">
        <v>45</v>
      </c>
      <c r="B2" s="5"/>
      <c r="C2" s="21" t="s">
        <v>47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5"/>
      <c r="AI2" s="5"/>
    </row>
    <row r="3" spans="1:35" ht="15.15" customHeight="1" x14ac:dyDescent="0.3">
      <c r="A3" s="4"/>
      <c r="B3" s="4"/>
      <c r="C3" s="20" t="s">
        <v>48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4"/>
      <c r="AI3" s="4"/>
    </row>
    <row r="4" spans="1:35" ht="15.75" customHeight="1" x14ac:dyDescent="0.3">
      <c r="A4" s="28" t="s">
        <v>49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</row>
    <row r="5" spans="1:35" ht="12.75" customHeight="1" x14ac:dyDescent="0.3">
      <c r="A5" s="24" t="s">
        <v>44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"/>
    </row>
    <row r="6" spans="1:35" ht="30" customHeight="1" x14ac:dyDescent="0.3">
      <c r="A6" s="34" t="s">
        <v>0</v>
      </c>
      <c r="B6" s="36" t="s">
        <v>0</v>
      </c>
      <c r="C6" s="38" t="s">
        <v>1</v>
      </c>
      <c r="D6" s="40" t="s">
        <v>2</v>
      </c>
      <c r="E6" s="42" t="s">
        <v>0</v>
      </c>
      <c r="F6" s="26" t="s">
        <v>3</v>
      </c>
      <c r="G6" s="27"/>
      <c r="H6" s="27"/>
      <c r="I6" s="26" t="s">
        <v>4</v>
      </c>
      <c r="J6" s="27"/>
      <c r="K6" s="27"/>
      <c r="L6" s="22" t="s">
        <v>0</v>
      </c>
      <c r="M6" s="22" t="s">
        <v>0</v>
      </c>
      <c r="N6" s="22" t="s">
        <v>0</v>
      </c>
      <c r="O6" s="22" t="s">
        <v>0</v>
      </c>
      <c r="P6" s="22" t="s">
        <v>5</v>
      </c>
      <c r="Q6" s="22" t="s">
        <v>6</v>
      </c>
      <c r="R6" s="22" t="s">
        <v>7</v>
      </c>
      <c r="S6" s="22" t="s">
        <v>0</v>
      </c>
      <c r="T6" s="22" t="s">
        <v>0</v>
      </c>
      <c r="U6" s="22" t="s">
        <v>0</v>
      </c>
      <c r="V6" s="22" t="s">
        <v>0</v>
      </c>
      <c r="W6" s="22" t="s">
        <v>0</v>
      </c>
      <c r="X6" s="22" t="s">
        <v>0</v>
      </c>
      <c r="Y6" s="26" t="s">
        <v>8</v>
      </c>
      <c r="Z6" s="27"/>
      <c r="AA6" s="27"/>
      <c r="AB6" s="6"/>
      <c r="AC6" s="2"/>
    </row>
    <row r="7" spans="1:35" ht="31.2" x14ac:dyDescent="0.3">
      <c r="A7" s="35"/>
      <c r="B7" s="37"/>
      <c r="C7" s="39"/>
      <c r="D7" s="41"/>
      <c r="E7" s="43"/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7" t="s">
        <v>0</v>
      </c>
      <c r="Z7" s="7" t="s">
        <v>0</v>
      </c>
      <c r="AA7" s="7" t="s">
        <v>9</v>
      </c>
      <c r="AB7" s="7" t="s">
        <v>43</v>
      </c>
      <c r="AC7" s="2"/>
    </row>
    <row r="8" spans="1:35" ht="15.6" x14ac:dyDescent="0.3">
      <c r="A8" s="8" t="s">
        <v>10</v>
      </c>
      <c r="B8" s="9" t="s">
        <v>11</v>
      </c>
      <c r="C8" s="8" t="s">
        <v>50</v>
      </c>
      <c r="D8" s="8"/>
      <c r="E8" s="8"/>
      <c r="F8" s="10"/>
      <c r="G8" s="8"/>
      <c r="H8" s="8"/>
      <c r="I8" s="8"/>
      <c r="J8" s="8"/>
      <c r="K8" s="8"/>
      <c r="L8" s="8"/>
      <c r="M8" s="8"/>
      <c r="N8" s="8"/>
      <c r="O8" s="11">
        <v>0</v>
      </c>
      <c r="P8" s="12">
        <v>25586000</v>
      </c>
      <c r="Q8" s="12">
        <v>0</v>
      </c>
      <c r="R8" s="12">
        <v>25586000</v>
      </c>
      <c r="S8" s="12">
        <v>25586000</v>
      </c>
      <c r="T8" s="12">
        <v>25586000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5314010.58</v>
      </c>
      <c r="AA8" s="12">
        <v>5314010.58</v>
      </c>
      <c r="AB8" s="13">
        <f>AA8/R8*100</f>
        <v>20.769211990932543</v>
      </c>
      <c r="AC8" s="2"/>
    </row>
    <row r="9" spans="1:35" ht="15.6" x14ac:dyDescent="0.3">
      <c r="A9" s="8" t="s">
        <v>12</v>
      </c>
      <c r="B9" s="9" t="s">
        <v>11</v>
      </c>
      <c r="C9" s="8" t="s">
        <v>51</v>
      </c>
      <c r="D9" s="8"/>
      <c r="E9" s="8"/>
      <c r="F9" s="10"/>
      <c r="G9" s="8"/>
      <c r="H9" s="8"/>
      <c r="I9" s="8"/>
      <c r="J9" s="8"/>
      <c r="K9" s="8"/>
      <c r="L9" s="8"/>
      <c r="M9" s="8"/>
      <c r="N9" s="8"/>
      <c r="O9" s="11">
        <v>0</v>
      </c>
      <c r="P9" s="12">
        <v>250000</v>
      </c>
      <c r="Q9" s="12">
        <v>0</v>
      </c>
      <c r="R9" s="12">
        <v>250000</v>
      </c>
      <c r="S9" s="12">
        <v>250000</v>
      </c>
      <c r="T9" s="12">
        <v>250000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24325.919999999998</v>
      </c>
      <c r="AA9" s="12">
        <v>24325.919999999998</v>
      </c>
      <c r="AB9" s="13">
        <f>AA9/R9*100</f>
        <v>9.7303679999999986</v>
      </c>
      <c r="AC9" s="2"/>
    </row>
    <row r="10" spans="1:35" ht="15.6" x14ac:dyDescent="0.3">
      <c r="A10" s="8" t="s">
        <v>13</v>
      </c>
      <c r="B10" s="9" t="s">
        <v>11</v>
      </c>
      <c r="C10" s="8" t="s">
        <v>52</v>
      </c>
      <c r="D10" s="8"/>
      <c r="E10" s="8"/>
      <c r="F10" s="10"/>
      <c r="G10" s="8"/>
      <c r="H10" s="8"/>
      <c r="I10" s="8"/>
      <c r="J10" s="8"/>
      <c r="K10" s="8"/>
      <c r="L10" s="8"/>
      <c r="M10" s="8"/>
      <c r="N10" s="8"/>
      <c r="O10" s="11">
        <v>0</v>
      </c>
      <c r="P10" s="12">
        <v>140000</v>
      </c>
      <c r="Q10" s="12">
        <v>0</v>
      </c>
      <c r="R10" s="12">
        <v>140000</v>
      </c>
      <c r="S10" s="12">
        <v>140000</v>
      </c>
      <c r="T10" s="12">
        <v>140000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11265.39</v>
      </c>
      <c r="AA10" s="12">
        <v>11265.39</v>
      </c>
      <c r="AB10" s="13">
        <f>AA10/R10*100</f>
        <v>8.0467071428571426</v>
      </c>
      <c r="AC10" s="2"/>
    </row>
    <row r="11" spans="1:35" ht="15.6" x14ac:dyDescent="0.3">
      <c r="A11" s="8" t="s">
        <v>14</v>
      </c>
      <c r="B11" s="9" t="s">
        <v>11</v>
      </c>
      <c r="C11" s="8" t="s">
        <v>53</v>
      </c>
      <c r="D11" s="8"/>
      <c r="E11" s="8"/>
      <c r="F11" s="10"/>
      <c r="G11" s="8"/>
      <c r="H11" s="8"/>
      <c r="I11" s="8"/>
      <c r="J11" s="8"/>
      <c r="K11" s="8"/>
      <c r="L11" s="8"/>
      <c r="M11" s="8"/>
      <c r="N11" s="8"/>
      <c r="O11" s="11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1.77</v>
      </c>
      <c r="AA11" s="12">
        <v>1.77</v>
      </c>
      <c r="AB11" s="13"/>
      <c r="AC11" s="2"/>
    </row>
    <row r="12" spans="1:35" ht="13.2" customHeight="1" x14ac:dyDescent="0.3">
      <c r="A12" s="8" t="s">
        <v>15</v>
      </c>
      <c r="B12" s="9" t="s">
        <v>11</v>
      </c>
      <c r="C12" s="8" t="s">
        <v>54</v>
      </c>
      <c r="D12" s="8"/>
      <c r="E12" s="8"/>
      <c r="F12" s="10"/>
      <c r="G12" s="8"/>
      <c r="H12" s="8"/>
      <c r="I12" s="8"/>
      <c r="J12" s="8"/>
      <c r="K12" s="8"/>
      <c r="L12" s="8"/>
      <c r="M12" s="8"/>
      <c r="N12" s="8"/>
      <c r="O12" s="11">
        <v>0</v>
      </c>
      <c r="P12" s="12">
        <v>1578000</v>
      </c>
      <c r="Q12" s="12">
        <v>0</v>
      </c>
      <c r="R12" s="12">
        <v>1578000</v>
      </c>
      <c r="S12" s="12">
        <v>1578000</v>
      </c>
      <c r="T12" s="12">
        <v>1578000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515994.58</v>
      </c>
      <c r="AB12" s="13">
        <f>AA12/R12*100</f>
        <v>32.699276299112803</v>
      </c>
      <c r="AC12" s="2"/>
    </row>
    <row r="13" spans="1:35" ht="15.6" hidden="1" x14ac:dyDescent="0.3">
      <c r="A13" s="8" t="s">
        <v>16</v>
      </c>
      <c r="B13" s="9" t="s">
        <v>11</v>
      </c>
      <c r="C13" s="8" t="s">
        <v>16</v>
      </c>
      <c r="D13" s="8"/>
      <c r="E13" s="8"/>
      <c r="F13" s="10"/>
      <c r="G13" s="8"/>
      <c r="H13" s="8"/>
      <c r="I13" s="8"/>
      <c r="J13" s="8"/>
      <c r="K13" s="8"/>
      <c r="L13" s="8"/>
      <c r="M13" s="8"/>
      <c r="N13" s="8"/>
      <c r="O13" s="11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515994.58</v>
      </c>
      <c r="AA13" s="12"/>
      <c r="AB13" s="13"/>
      <c r="AC13" s="2"/>
    </row>
    <row r="14" spans="1:35" ht="13.8" customHeight="1" x14ac:dyDescent="0.3">
      <c r="A14" s="8" t="s">
        <v>17</v>
      </c>
      <c r="B14" s="9" t="s">
        <v>11</v>
      </c>
      <c r="C14" s="8" t="s">
        <v>55</v>
      </c>
      <c r="D14" s="8"/>
      <c r="E14" s="8"/>
      <c r="F14" s="10"/>
      <c r="G14" s="8"/>
      <c r="H14" s="8"/>
      <c r="I14" s="8"/>
      <c r="J14" s="8"/>
      <c r="K14" s="8"/>
      <c r="L14" s="8"/>
      <c r="M14" s="8"/>
      <c r="N14" s="8"/>
      <c r="O14" s="11">
        <v>0</v>
      </c>
      <c r="P14" s="12">
        <v>11000</v>
      </c>
      <c r="Q14" s="12">
        <v>0</v>
      </c>
      <c r="R14" s="12">
        <v>11000</v>
      </c>
      <c r="S14" s="12">
        <v>11000</v>
      </c>
      <c r="T14" s="12">
        <v>11000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3605.29</v>
      </c>
      <c r="AB14" s="13">
        <f>AA14/R14*100</f>
        <v>32.775363636363636</v>
      </c>
      <c r="AC14" s="2"/>
    </row>
    <row r="15" spans="1:35" ht="1.8" hidden="1" customHeight="1" x14ac:dyDescent="0.3">
      <c r="A15" s="8" t="s">
        <v>18</v>
      </c>
      <c r="B15" s="9" t="s">
        <v>11</v>
      </c>
      <c r="C15" s="8" t="s">
        <v>18</v>
      </c>
      <c r="D15" s="8"/>
      <c r="E15" s="8"/>
      <c r="F15" s="10"/>
      <c r="G15" s="8"/>
      <c r="H15" s="8"/>
      <c r="I15" s="8"/>
      <c r="J15" s="8"/>
      <c r="K15" s="8"/>
      <c r="L15" s="8"/>
      <c r="M15" s="8"/>
      <c r="N15" s="8"/>
      <c r="O15" s="11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3605.29</v>
      </c>
      <c r="AA15" s="12"/>
      <c r="AB15" s="13" t="e">
        <f>AA15/R15*100</f>
        <v>#DIV/0!</v>
      </c>
      <c r="AC15" s="2"/>
    </row>
    <row r="16" spans="1:35" ht="15.6" x14ac:dyDescent="0.3">
      <c r="A16" s="8" t="s">
        <v>19</v>
      </c>
      <c r="B16" s="9" t="s">
        <v>11</v>
      </c>
      <c r="C16" s="8" t="s">
        <v>56</v>
      </c>
      <c r="D16" s="8"/>
      <c r="E16" s="8"/>
      <c r="F16" s="10"/>
      <c r="G16" s="8"/>
      <c r="H16" s="8"/>
      <c r="I16" s="8"/>
      <c r="J16" s="8"/>
      <c r="K16" s="8"/>
      <c r="L16" s="8"/>
      <c r="M16" s="8"/>
      <c r="N16" s="8"/>
      <c r="O16" s="11">
        <v>0</v>
      </c>
      <c r="P16" s="12">
        <v>3055000</v>
      </c>
      <c r="Q16" s="12">
        <v>0</v>
      </c>
      <c r="R16" s="12">
        <v>3055000</v>
      </c>
      <c r="S16" s="12">
        <v>3055000</v>
      </c>
      <c r="T16" s="12">
        <v>3055000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756554.53</v>
      </c>
      <c r="AB16" s="13">
        <f>AA16/R16*100</f>
        <v>24.764469067103111</v>
      </c>
      <c r="AC16" s="2"/>
    </row>
    <row r="17" spans="1:29" ht="15.6" hidden="1" x14ac:dyDescent="0.3">
      <c r="A17" s="8" t="s">
        <v>20</v>
      </c>
      <c r="B17" s="9" t="s">
        <v>11</v>
      </c>
      <c r="C17" s="8" t="s">
        <v>20</v>
      </c>
      <c r="D17" s="8"/>
      <c r="E17" s="8"/>
      <c r="F17" s="10"/>
      <c r="G17" s="8"/>
      <c r="H17" s="8"/>
      <c r="I17" s="8"/>
      <c r="J17" s="8"/>
      <c r="K17" s="8"/>
      <c r="L17" s="8"/>
      <c r="M17" s="8"/>
      <c r="N17" s="8"/>
      <c r="O17" s="11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756554.53</v>
      </c>
      <c r="AA17" s="12"/>
      <c r="AB17" s="13"/>
      <c r="AC17" s="2"/>
    </row>
    <row r="18" spans="1:29" ht="13.8" customHeight="1" x14ac:dyDescent="0.3">
      <c r="A18" s="8" t="s">
        <v>21</v>
      </c>
      <c r="B18" s="9" t="s">
        <v>11</v>
      </c>
      <c r="C18" s="8" t="s">
        <v>57</v>
      </c>
      <c r="D18" s="8"/>
      <c r="E18" s="8"/>
      <c r="F18" s="10"/>
      <c r="G18" s="8"/>
      <c r="H18" s="8"/>
      <c r="I18" s="8"/>
      <c r="J18" s="8"/>
      <c r="K18" s="8"/>
      <c r="L18" s="8"/>
      <c r="M18" s="8"/>
      <c r="N18" s="8"/>
      <c r="O18" s="11">
        <v>0</v>
      </c>
      <c r="P18" s="12">
        <v>-293000</v>
      </c>
      <c r="Q18" s="12">
        <v>0</v>
      </c>
      <c r="R18" s="12">
        <v>-293000</v>
      </c>
      <c r="S18" s="12">
        <v>-293000</v>
      </c>
      <c r="T18" s="12">
        <v>-293000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-101551.65</v>
      </c>
      <c r="AB18" s="13">
        <f>AA18/R18*100</f>
        <v>34.659266211604098</v>
      </c>
      <c r="AC18" s="2"/>
    </row>
    <row r="19" spans="1:29" ht="15.6" hidden="1" x14ac:dyDescent="0.3">
      <c r="A19" s="8" t="s">
        <v>22</v>
      </c>
      <c r="B19" s="9" t="s">
        <v>11</v>
      </c>
      <c r="C19" s="8" t="s">
        <v>22</v>
      </c>
      <c r="D19" s="8"/>
      <c r="E19" s="8"/>
      <c r="F19" s="10"/>
      <c r="G19" s="8"/>
      <c r="H19" s="8"/>
      <c r="I19" s="8"/>
      <c r="J19" s="8"/>
      <c r="K19" s="8"/>
      <c r="L19" s="8"/>
      <c r="M19" s="8"/>
      <c r="N19" s="8"/>
      <c r="O19" s="11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-101551.65</v>
      </c>
      <c r="AA19" s="12"/>
      <c r="AB19" s="13"/>
      <c r="AC19" s="2"/>
    </row>
    <row r="20" spans="1:29" ht="15.6" x14ac:dyDescent="0.3">
      <c r="A20" s="8" t="s">
        <v>23</v>
      </c>
      <c r="B20" s="9" t="s">
        <v>11</v>
      </c>
      <c r="C20" s="8" t="s">
        <v>58</v>
      </c>
      <c r="D20" s="8"/>
      <c r="E20" s="8"/>
      <c r="F20" s="10"/>
      <c r="G20" s="8"/>
      <c r="H20" s="8"/>
      <c r="I20" s="8"/>
      <c r="J20" s="8"/>
      <c r="K20" s="8"/>
      <c r="L20" s="8"/>
      <c r="M20" s="8"/>
      <c r="N20" s="8"/>
      <c r="O20" s="11">
        <v>0</v>
      </c>
      <c r="P20" s="12">
        <v>5000</v>
      </c>
      <c r="Q20" s="12">
        <v>0</v>
      </c>
      <c r="R20" s="12">
        <v>5000</v>
      </c>
      <c r="S20" s="12">
        <v>5000</v>
      </c>
      <c r="T20" s="12">
        <v>5000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20726.5</v>
      </c>
      <c r="AA20" s="12">
        <v>20726.5</v>
      </c>
      <c r="AB20" s="13">
        <f>AA20/R20*100</f>
        <v>414.53</v>
      </c>
      <c r="AC20" s="2"/>
    </row>
    <row r="21" spans="1:29" ht="15.6" x14ac:dyDescent="0.3">
      <c r="A21" s="8" t="s">
        <v>24</v>
      </c>
      <c r="B21" s="9" t="s">
        <v>11</v>
      </c>
      <c r="C21" s="8" t="s">
        <v>59</v>
      </c>
      <c r="D21" s="8"/>
      <c r="E21" s="8"/>
      <c r="F21" s="10"/>
      <c r="G21" s="8"/>
      <c r="H21" s="8"/>
      <c r="I21" s="8"/>
      <c r="J21" s="8"/>
      <c r="K21" s="8"/>
      <c r="L21" s="8"/>
      <c r="M21" s="8"/>
      <c r="N21" s="8"/>
      <c r="O21" s="11">
        <v>0</v>
      </c>
      <c r="P21" s="12">
        <v>9773000</v>
      </c>
      <c r="Q21" s="12">
        <v>0</v>
      </c>
      <c r="R21" s="12">
        <v>9773000</v>
      </c>
      <c r="S21" s="12">
        <v>9773000</v>
      </c>
      <c r="T21" s="12">
        <v>9773000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424078.68</v>
      </c>
      <c r="AA21" s="12">
        <v>424078.68</v>
      </c>
      <c r="AB21" s="13">
        <f>AA21/R21*100</f>
        <v>4.3392886524097003</v>
      </c>
      <c r="AC21" s="2"/>
    </row>
    <row r="22" spans="1:29" ht="15.6" x14ac:dyDescent="0.3">
      <c r="A22" s="8" t="s">
        <v>25</v>
      </c>
      <c r="B22" s="9" t="s">
        <v>11</v>
      </c>
      <c r="C22" s="8" t="s">
        <v>60</v>
      </c>
      <c r="D22" s="8"/>
      <c r="E22" s="8"/>
      <c r="F22" s="10"/>
      <c r="G22" s="8"/>
      <c r="H22" s="8"/>
      <c r="I22" s="8"/>
      <c r="J22" s="8"/>
      <c r="K22" s="8"/>
      <c r="L22" s="8"/>
      <c r="M22" s="8"/>
      <c r="N22" s="8"/>
      <c r="O22" s="11">
        <v>0</v>
      </c>
      <c r="P22" s="12">
        <v>15564000</v>
      </c>
      <c r="Q22" s="12">
        <v>0</v>
      </c>
      <c r="R22" s="12">
        <v>15564000</v>
      </c>
      <c r="S22" s="12">
        <v>15564000</v>
      </c>
      <c r="T22" s="12">
        <v>15564000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5086637.9400000004</v>
      </c>
      <c r="AA22" s="12">
        <v>5086637.9400000004</v>
      </c>
      <c r="AB22" s="13">
        <f>AA22/R22*100</f>
        <v>32.682073631457207</v>
      </c>
      <c r="AC22" s="2"/>
    </row>
    <row r="23" spans="1:29" ht="15.6" x14ac:dyDescent="0.3">
      <c r="A23" s="8" t="s">
        <v>26</v>
      </c>
      <c r="B23" s="9" t="s">
        <v>11</v>
      </c>
      <c r="C23" s="8" t="s">
        <v>61</v>
      </c>
      <c r="D23" s="8"/>
      <c r="E23" s="8"/>
      <c r="F23" s="10"/>
      <c r="G23" s="8"/>
      <c r="H23" s="8"/>
      <c r="I23" s="8"/>
      <c r="J23" s="8"/>
      <c r="K23" s="8"/>
      <c r="L23" s="8"/>
      <c r="M23" s="8"/>
      <c r="N23" s="8"/>
      <c r="O23" s="11">
        <v>0</v>
      </c>
      <c r="P23" s="12">
        <v>9353000</v>
      </c>
      <c r="Q23" s="12">
        <v>0</v>
      </c>
      <c r="R23" s="12">
        <v>9353000</v>
      </c>
      <c r="S23" s="12">
        <v>9353000</v>
      </c>
      <c r="T23" s="12">
        <v>9353000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181099.51999999999</v>
      </c>
      <c r="AA23" s="12">
        <v>181099.51999999999</v>
      </c>
      <c r="AB23" s="13">
        <f>AA23/R23*100</f>
        <v>1.9362719982893188</v>
      </c>
      <c r="AC23" s="2"/>
    </row>
    <row r="24" spans="1:29" ht="15.6" x14ac:dyDescent="0.3">
      <c r="A24" s="8" t="s">
        <v>27</v>
      </c>
      <c r="B24" s="9" t="s">
        <v>11</v>
      </c>
      <c r="C24" s="8" t="s">
        <v>62</v>
      </c>
      <c r="D24" s="8"/>
      <c r="E24" s="8"/>
      <c r="F24" s="10"/>
      <c r="G24" s="8"/>
      <c r="H24" s="8"/>
      <c r="I24" s="8"/>
      <c r="J24" s="8"/>
      <c r="K24" s="8"/>
      <c r="L24" s="8"/>
      <c r="M24" s="8"/>
      <c r="N24" s="8"/>
      <c r="O24" s="11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382.22</v>
      </c>
      <c r="AA24" s="12">
        <v>382.22</v>
      </c>
      <c r="AB24" s="13"/>
      <c r="AC24" s="2"/>
    </row>
    <row r="25" spans="1:29" ht="15.6" x14ac:dyDescent="0.3">
      <c r="A25" s="8" t="s">
        <v>28</v>
      </c>
      <c r="B25" s="9" t="s">
        <v>11</v>
      </c>
      <c r="C25" s="8" t="s">
        <v>63</v>
      </c>
      <c r="D25" s="8"/>
      <c r="E25" s="8"/>
      <c r="F25" s="10"/>
      <c r="G25" s="8"/>
      <c r="H25" s="8"/>
      <c r="I25" s="8"/>
      <c r="J25" s="8"/>
      <c r="K25" s="8"/>
      <c r="L25" s="8"/>
      <c r="M25" s="8"/>
      <c r="N25" s="8"/>
      <c r="O25" s="11">
        <v>0</v>
      </c>
      <c r="P25" s="12">
        <v>2702000</v>
      </c>
      <c r="Q25" s="12">
        <v>0</v>
      </c>
      <c r="R25" s="12">
        <v>2702000</v>
      </c>
      <c r="S25" s="12">
        <v>2702000</v>
      </c>
      <c r="T25" s="12">
        <v>2702000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414531.84000000003</v>
      </c>
      <c r="AA25" s="12">
        <v>414531.84000000003</v>
      </c>
      <c r="AB25" s="13">
        <f t="shared" ref="AB25:AB32" si="0">AA25/R25*100</f>
        <v>15.341666913397484</v>
      </c>
      <c r="AC25" s="2"/>
    </row>
    <row r="26" spans="1:29" ht="15.6" x14ac:dyDescent="0.3">
      <c r="A26" s="8" t="s">
        <v>29</v>
      </c>
      <c r="B26" s="9" t="s">
        <v>11</v>
      </c>
      <c r="C26" s="8" t="s">
        <v>64</v>
      </c>
      <c r="D26" s="8"/>
      <c r="E26" s="8"/>
      <c r="F26" s="10"/>
      <c r="G26" s="8"/>
      <c r="H26" s="8"/>
      <c r="I26" s="8"/>
      <c r="J26" s="8"/>
      <c r="K26" s="8"/>
      <c r="L26" s="8"/>
      <c r="M26" s="8"/>
      <c r="N26" s="8"/>
      <c r="O26" s="11">
        <v>0</v>
      </c>
      <c r="P26" s="12">
        <v>389000</v>
      </c>
      <c r="Q26" s="12">
        <v>0</v>
      </c>
      <c r="R26" s="12">
        <v>389000</v>
      </c>
      <c r="S26" s="12">
        <v>389000</v>
      </c>
      <c r="T26" s="12">
        <v>389000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69618.600000000006</v>
      </c>
      <c r="AA26" s="12">
        <v>69618.600000000006</v>
      </c>
      <c r="AB26" s="13">
        <f t="shared" si="0"/>
        <v>17.896812339331621</v>
      </c>
      <c r="AC26" s="2"/>
    </row>
    <row r="27" spans="1:29" ht="15.6" x14ac:dyDescent="0.3">
      <c r="A27" s="8" t="s">
        <v>30</v>
      </c>
      <c r="B27" s="9" t="s">
        <v>11</v>
      </c>
      <c r="C27" s="8" t="s">
        <v>65</v>
      </c>
      <c r="D27" s="8"/>
      <c r="E27" s="8"/>
      <c r="F27" s="10"/>
      <c r="G27" s="8"/>
      <c r="H27" s="8"/>
      <c r="I27" s="8"/>
      <c r="J27" s="8"/>
      <c r="K27" s="8"/>
      <c r="L27" s="8"/>
      <c r="M27" s="8"/>
      <c r="N27" s="8"/>
      <c r="O27" s="11">
        <v>0</v>
      </c>
      <c r="P27" s="12">
        <v>40000</v>
      </c>
      <c r="Q27" s="12">
        <v>0</v>
      </c>
      <c r="R27" s="12">
        <v>40000</v>
      </c>
      <c r="S27" s="12">
        <v>40000</v>
      </c>
      <c r="T27" s="12">
        <v>40000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3">
        <f t="shared" si="0"/>
        <v>0</v>
      </c>
      <c r="AC27" s="2"/>
    </row>
    <row r="28" spans="1:29" ht="15.6" x14ac:dyDescent="0.3">
      <c r="A28" s="8" t="s">
        <v>31</v>
      </c>
      <c r="B28" s="9" t="s">
        <v>11</v>
      </c>
      <c r="C28" s="8" t="s">
        <v>66</v>
      </c>
      <c r="D28" s="8"/>
      <c r="E28" s="8"/>
      <c r="F28" s="10"/>
      <c r="G28" s="8"/>
      <c r="H28" s="8"/>
      <c r="I28" s="8"/>
      <c r="J28" s="8"/>
      <c r="K28" s="8"/>
      <c r="L28" s="8"/>
      <c r="M28" s="8"/>
      <c r="N28" s="8"/>
      <c r="O28" s="11">
        <v>0</v>
      </c>
      <c r="P28" s="12">
        <v>258000</v>
      </c>
      <c r="Q28" s="12">
        <v>0</v>
      </c>
      <c r="R28" s="12">
        <v>258000</v>
      </c>
      <c r="S28" s="12">
        <v>258000</v>
      </c>
      <c r="T28" s="12">
        <v>258000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84171.47</v>
      </c>
      <c r="AA28" s="12">
        <v>84171.47</v>
      </c>
      <c r="AB28" s="13">
        <f t="shared" si="0"/>
        <v>32.624600775193798</v>
      </c>
      <c r="AC28" s="2"/>
    </row>
    <row r="29" spans="1:29" ht="15.6" x14ac:dyDescent="0.3">
      <c r="A29" s="8" t="s">
        <v>32</v>
      </c>
      <c r="B29" s="9" t="s">
        <v>11</v>
      </c>
      <c r="C29" s="8" t="s">
        <v>67</v>
      </c>
      <c r="D29" s="8"/>
      <c r="E29" s="8"/>
      <c r="F29" s="10"/>
      <c r="G29" s="8"/>
      <c r="H29" s="8"/>
      <c r="I29" s="8"/>
      <c r="J29" s="8"/>
      <c r="K29" s="8"/>
      <c r="L29" s="8"/>
      <c r="M29" s="8"/>
      <c r="N29" s="8"/>
      <c r="O29" s="11">
        <v>0</v>
      </c>
      <c r="P29" s="12">
        <v>527000</v>
      </c>
      <c r="Q29" s="12">
        <v>0</v>
      </c>
      <c r="R29" s="12">
        <v>527000</v>
      </c>
      <c r="S29" s="12">
        <v>527000</v>
      </c>
      <c r="T29" s="12">
        <v>527000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27190.7</v>
      </c>
      <c r="AA29" s="12">
        <v>27190.7</v>
      </c>
      <c r="AB29" s="13">
        <f t="shared" si="0"/>
        <v>5.1595256166982928</v>
      </c>
      <c r="AC29" s="2"/>
    </row>
    <row r="30" spans="1:29" ht="15.6" x14ac:dyDescent="0.3">
      <c r="A30" s="8" t="s">
        <v>33</v>
      </c>
      <c r="B30" s="9" t="s">
        <v>11</v>
      </c>
      <c r="C30" s="8" t="s">
        <v>68</v>
      </c>
      <c r="D30" s="8"/>
      <c r="E30" s="8"/>
      <c r="F30" s="10"/>
      <c r="G30" s="8"/>
      <c r="H30" s="8"/>
      <c r="I30" s="8"/>
      <c r="J30" s="8"/>
      <c r="K30" s="8"/>
      <c r="L30" s="8"/>
      <c r="M30" s="8"/>
      <c r="N30" s="8"/>
      <c r="O30" s="11">
        <v>0</v>
      </c>
      <c r="P30" s="12">
        <v>170000</v>
      </c>
      <c r="Q30" s="12">
        <v>0</v>
      </c>
      <c r="R30" s="12">
        <v>170000</v>
      </c>
      <c r="S30" s="12">
        <v>170000</v>
      </c>
      <c r="T30" s="12">
        <v>170000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34253.5</v>
      </c>
      <c r="AA30" s="12">
        <v>34253.5</v>
      </c>
      <c r="AB30" s="13">
        <f t="shared" si="0"/>
        <v>20.149117647058823</v>
      </c>
      <c r="AC30" s="2"/>
    </row>
    <row r="31" spans="1:29" ht="15.6" x14ac:dyDescent="0.3">
      <c r="A31" s="8" t="s">
        <v>34</v>
      </c>
      <c r="B31" s="9" t="s">
        <v>11</v>
      </c>
      <c r="C31" s="8" t="s">
        <v>69</v>
      </c>
      <c r="D31" s="8"/>
      <c r="E31" s="8"/>
      <c r="F31" s="10"/>
      <c r="G31" s="8"/>
      <c r="H31" s="8"/>
      <c r="I31" s="8"/>
      <c r="J31" s="8"/>
      <c r="K31" s="8"/>
      <c r="L31" s="8"/>
      <c r="M31" s="8"/>
      <c r="N31" s="8"/>
      <c r="O31" s="11">
        <v>0</v>
      </c>
      <c r="P31" s="12">
        <v>45000</v>
      </c>
      <c r="Q31" s="12">
        <v>0</v>
      </c>
      <c r="R31" s="12">
        <v>45000</v>
      </c>
      <c r="S31" s="12">
        <v>45000</v>
      </c>
      <c r="T31" s="12">
        <v>45000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3">
        <f t="shared" si="0"/>
        <v>0</v>
      </c>
      <c r="AC31" s="2"/>
    </row>
    <row r="32" spans="1:29" ht="15.6" x14ac:dyDescent="0.3">
      <c r="A32" s="8" t="s">
        <v>35</v>
      </c>
      <c r="B32" s="9" t="s">
        <v>11</v>
      </c>
      <c r="C32" s="8" t="s">
        <v>70</v>
      </c>
      <c r="D32" s="8"/>
      <c r="E32" s="8"/>
      <c r="F32" s="10"/>
      <c r="G32" s="8"/>
      <c r="H32" s="8"/>
      <c r="I32" s="8"/>
      <c r="J32" s="8"/>
      <c r="K32" s="8"/>
      <c r="L32" s="8"/>
      <c r="M32" s="8"/>
      <c r="N32" s="8"/>
      <c r="O32" s="11">
        <v>0</v>
      </c>
      <c r="P32" s="12">
        <v>8000</v>
      </c>
      <c r="Q32" s="12">
        <v>0</v>
      </c>
      <c r="R32" s="12">
        <v>8000</v>
      </c>
      <c r="S32" s="12">
        <v>8000</v>
      </c>
      <c r="T32" s="12">
        <v>8000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25597.200000000001</v>
      </c>
      <c r="AA32" s="12">
        <v>25597.200000000001</v>
      </c>
      <c r="AB32" s="13">
        <f t="shared" si="0"/>
        <v>319.96500000000003</v>
      </c>
      <c r="AC32" s="2"/>
    </row>
    <row r="33" spans="1:29" ht="15.6" hidden="1" x14ac:dyDescent="0.3">
      <c r="A33" s="8" t="s">
        <v>36</v>
      </c>
      <c r="B33" s="9" t="s">
        <v>11</v>
      </c>
      <c r="C33" s="8" t="s">
        <v>36</v>
      </c>
      <c r="D33" s="8"/>
      <c r="E33" s="8"/>
      <c r="F33" s="10"/>
      <c r="G33" s="8"/>
      <c r="H33" s="8"/>
      <c r="I33" s="8"/>
      <c r="J33" s="8"/>
      <c r="K33" s="8"/>
      <c r="L33" s="8"/>
      <c r="M33" s="8"/>
      <c r="N33" s="8"/>
      <c r="O33" s="11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3"/>
      <c r="AC33" s="2"/>
    </row>
    <row r="34" spans="1:29" ht="15.6" x14ac:dyDescent="0.3">
      <c r="A34" s="8" t="s">
        <v>37</v>
      </c>
      <c r="B34" s="9" t="s">
        <v>11</v>
      </c>
      <c r="C34" s="8" t="s">
        <v>71</v>
      </c>
      <c r="D34" s="8"/>
      <c r="E34" s="8"/>
      <c r="F34" s="10"/>
      <c r="G34" s="8"/>
      <c r="H34" s="8"/>
      <c r="I34" s="8"/>
      <c r="J34" s="8"/>
      <c r="K34" s="8"/>
      <c r="L34" s="8"/>
      <c r="M34" s="8"/>
      <c r="N34" s="8"/>
      <c r="O34" s="11">
        <v>0</v>
      </c>
      <c r="P34" s="12">
        <v>0</v>
      </c>
      <c r="Q34" s="12">
        <v>27276011</v>
      </c>
      <c r="R34" s="12">
        <v>27276011</v>
      </c>
      <c r="S34" s="12">
        <v>27276011</v>
      </c>
      <c r="T34" s="12">
        <v>27276011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3">
        <f t="shared" ref="AB34:AB39" si="1">AA34/R34*100</f>
        <v>0</v>
      </c>
      <c r="AC34" s="2"/>
    </row>
    <row r="35" spans="1:29" ht="15.6" x14ac:dyDescent="0.3">
      <c r="A35" s="8" t="s">
        <v>38</v>
      </c>
      <c r="B35" s="9" t="s">
        <v>11</v>
      </c>
      <c r="C35" s="8" t="s">
        <v>72</v>
      </c>
      <c r="D35" s="8"/>
      <c r="E35" s="8"/>
      <c r="F35" s="10"/>
      <c r="G35" s="8"/>
      <c r="H35" s="8"/>
      <c r="I35" s="8"/>
      <c r="J35" s="8"/>
      <c r="K35" s="8"/>
      <c r="L35" s="8"/>
      <c r="M35" s="8"/>
      <c r="N35" s="8"/>
      <c r="O35" s="11">
        <v>0</v>
      </c>
      <c r="P35" s="12">
        <v>0</v>
      </c>
      <c r="Q35" s="12">
        <v>19927297</v>
      </c>
      <c r="R35" s="12">
        <v>19927297</v>
      </c>
      <c r="S35" s="12">
        <v>19927297</v>
      </c>
      <c r="T35" s="12">
        <v>19927297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3">
        <f t="shared" si="1"/>
        <v>0</v>
      </c>
      <c r="AC35" s="2"/>
    </row>
    <row r="36" spans="1:29" ht="15.6" x14ac:dyDescent="0.3">
      <c r="A36" s="8" t="s">
        <v>39</v>
      </c>
      <c r="B36" s="9" t="s">
        <v>11</v>
      </c>
      <c r="C36" s="8" t="s">
        <v>73</v>
      </c>
      <c r="D36" s="8"/>
      <c r="E36" s="8"/>
      <c r="F36" s="10"/>
      <c r="G36" s="8"/>
      <c r="H36" s="8"/>
      <c r="I36" s="8"/>
      <c r="J36" s="8"/>
      <c r="K36" s="8"/>
      <c r="L36" s="8"/>
      <c r="M36" s="8"/>
      <c r="N36" s="8"/>
      <c r="O36" s="11">
        <v>0</v>
      </c>
      <c r="P36" s="12">
        <v>0</v>
      </c>
      <c r="Q36" s="12">
        <v>12171559.5</v>
      </c>
      <c r="R36" s="12">
        <v>12171559.5</v>
      </c>
      <c r="S36" s="12">
        <v>12171559.5</v>
      </c>
      <c r="T36" s="12">
        <v>12171559.5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3">
        <f t="shared" si="1"/>
        <v>0</v>
      </c>
      <c r="AC36" s="2"/>
    </row>
    <row r="37" spans="1:29" ht="15.6" x14ac:dyDescent="0.3">
      <c r="A37" s="8" t="s">
        <v>40</v>
      </c>
      <c r="B37" s="9" t="s">
        <v>11</v>
      </c>
      <c r="C37" s="8" t="s">
        <v>74</v>
      </c>
      <c r="D37" s="8"/>
      <c r="E37" s="8"/>
      <c r="F37" s="10"/>
      <c r="G37" s="8"/>
      <c r="H37" s="8"/>
      <c r="I37" s="8"/>
      <c r="J37" s="8"/>
      <c r="K37" s="8"/>
      <c r="L37" s="8"/>
      <c r="M37" s="8"/>
      <c r="N37" s="8"/>
      <c r="O37" s="11">
        <v>0</v>
      </c>
      <c r="P37" s="12">
        <v>200</v>
      </c>
      <c r="Q37" s="12">
        <v>0</v>
      </c>
      <c r="R37" s="12">
        <v>200</v>
      </c>
      <c r="S37" s="12">
        <v>200</v>
      </c>
      <c r="T37" s="12">
        <v>200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3">
        <f t="shared" si="1"/>
        <v>0</v>
      </c>
      <c r="AC37" s="2"/>
    </row>
    <row r="38" spans="1:29" ht="15.6" x14ac:dyDescent="0.3">
      <c r="A38" s="17" t="s">
        <v>41</v>
      </c>
      <c r="B38" s="18" t="s">
        <v>11</v>
      </c>
      <c r="C38" s="17" t="s">
        <v>75</v>
      </c>
      <c r="D38" s="17"/>
      <c r="E38" s="17"/>
      <c r="F38" s="19"/>
      <c r="G38" s="17"/>
      <c r="H38" s="17"/>
      <c r="I38" s="8"/>
      <c r="J38" s="8"/>
      <c r="K38" s="8"/>
      <c r="L38" s="8"/>
      <c r="M38" s="8"/>
      <c r="N38" s="8"/>
      <c r="O38" s="11">
        <v>0</v>
      </c>
      <c r="P38" s="12">
        <v>0</v>
      </c>
      <c r="Q38" s="12">
        <v>204197.66</v>
      </c>
      <c r="R38" s="12">
        <v>204197.66</v>
      </c>
      <c r="S38" s="12">
        <v>204197.66</v>
      </c>
      <c r="T38" s="12">
        <v>204197.66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3">
        <f t="shared" si="1"/>
        <v>0</v>
      </c>
      <c r="AC38" s="2"/>
    </row>
    <row r="39" spans="1:29" ht="19.8" customHeight="1" x14ac:dyDescent="0.3">
      <c r="A39" s="32" t="s">
        <v>42</v>
      </c>
      <c r="B39" s="33"/>
      <c r="C39" s="33"/>
      <c r="D39" s="33"/>
      <c r="E39" s="33"/>
      <c r="F39" s="33"/>
      <c r="G39" s="33"/>
      <c r="H39" s="33"/>
      <c r="I39" s="14"/>
      <c r="J39" s="14"/>
      <c r="K39" s="14"/>
      <c r="L39" s="14"/>
      <c r="M39" s="14"/>
      <c r="N39" s="14"/>
      <c r="O39" s="15">
        <v>0</v>
      </c>
      <c r="P39" s="16">
        <v>69161200</v>
      </c>
      <c r="Q39" s="16">
        <v>59579065.159999996</v>
      </c>
      <c r="R39" s="16">
        <v>128740265.16</v>
      </c>
      <c r="S39" s="16">
        <v>128740265.16</v>
      </c>
      <c r="T39" s="16">
        <v>128740265.16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12892494.58</v>
      </c>
      <c r="AA39" s="16">
        <v>12892494.58</v>
      </c>
      <c r="AB39" s="13">
        <f t="shared" si="1"/>
        <v>10.014345212025971</v>
      </c>
      <c r="AC39" s="2"/>
    </row>
    <row r="40" spans="1:29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3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"/>
      <c r="AC41" s="2"/>
    </row>
  </sheetData>
  <mergeCells count="28">
    <mergeCell ref="A41:AA41"/>
    <mergeCell ref="A39:H39"/>
    <mergeCell ref="F6:H6"/>
    <mergeCell ref="A6:A7"/>
    <mergeCell ref="B6:B7"/>
    <mergeCell ref="C6:C7"/>
    <mergeCell ref="D6:D7"/>
    <mergeCell ref="E6:E7"/>
    <mergeCell ref="I6:K6"/>
    <mergeCell ref="L6:L7"/>
    <mergeCell ref="M6:M7"/>
    <mergeCell ref="N6:N7"/>
    <mergeCell ref="O6:O7"/>
    <mergeCell ref="P6:P7"/>
    <mergeCell ref="Q6:Q7"/>
    <mergeCell ref="A1:AI1"/>
    <mergeCell ref="C2:AG2"/>
    <mergeCell ref="C3:AG3"/>
    <mergeCell ref="R6:R7"/>
    <mergeCell ref="A5:AB5"/>
    <mergeCell ref="Y6:AA6"/>
    <mergeCell ref="U6:U7"/>
    <mergeCell ref="T6:T7"/>
    <mergeCell ref="V6:V7"/>
    <mergeCell ref="W6:W7"/>
    <mergeCell ref="X6:X7"/>
    <mergeCell ref="S6:S7"/>
    <mergeCell ref="A4:AI4"/>
  </mergeCells>
  <pageMargins left="0.78740157480314965" right="0.39370078740157483" top="0.78740157480314965" bottom="0.78740157480314965" header="0.39370078740157483" footer="0.39370078740157483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A15EE4-05B2-4EA9-896B-C06156AA5C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2019-04-25T09:25:06Z</cp:lastPrinted>
  <dcterms:created xsi:type="dcterms:W3CDTF">2019-04-24T14:13:40Z</dcterms:created>
  <dcterms:modified xsi:type="dcterms:W3CDTF">2019-04-25T09:25:09Z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18_10_23)(5).xlsx</vt:lpwstr>
  </property>
  <property fmtid="{D5CDD505-2E9C-101B-9397-08002B2CF9AE}" pid="3" name="Название отчета">
    <vt:lpwstr>Вариант (новый от 24.01.2018 18_10_23)(5).xlsx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не используется</vt:lpwstr>
  </property>
</Properties>
</file>